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codeName="ThisWorkbook" defaultThemeVersion="124226"/>
  <mc:AlternateContent xmlns:mc="http://schemas.openxmlformats.org/markup-compatibility/2006">
    <mc:Choice Requires="x15">
      <x15ac:absPath xmlns:x15ac="http://schemas.microsoft.com/office/spreadsheetml/2010/11/ac" url="/Users/nejkakos/Documents/RUŠE/DOM KULTURE 26/"/>
    </mc:Choice>
  </mc:AlternateContent>
  <xr:revisionPtr revIDLastSave="0" documentId="8_{1FFAF944-1826-9E4D-99A5-87FB032749EF}" xr6:coauthVersionLast="47" xr6:coauthVersionMax="47" xr10:uidLastSave="{00000000-0000-0000-0000-000000000000}"/>
  <bookViews>
    <workbookView xWindow="0" yWindow="500" windowWidth="28800" windowHeight="16280" xr2:uid="{00000000-000D-0000-FFFF-FFFF00000000}"/>
  </bookViews>
  <sheets>
    <sheet name="popis del" sheetId="9" r:id="rId1"/>
  </sheets>
  <externalReferences>
    <externalReference r:id="rId2"/>
  </externalReferences>
  <definedNames>
    <definedName name="Naklon">[1]Volumen!$A$1:$A$2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3" i="9" l="1"/>
  <c r="F113" i="9" s="1"/>
  <c r="F117" i="9"/>
  <c r="F112" i="9"/>
  <c r="F116" i="9"/>
  <c r="D115" i="9"/>
  <c r="F115" i="9" s="1"/>
  <c r="D114" i="9"/>
  <c r="F114" i="9" s="1"/>
  <c r="D112" i="9"/>
  <c r="D104" i="9"/>
  <c r="F104" i="9" s="1"/>
  <c r="D103" i="9"/>
  <c r="F84" i="9"/>
  <c r="A83" i="9"/>
  <c r="F94" i="9"/>
  <c r="F93" i="9"/>
  <c r="A113" i="9"/>
  <c r="A114" i="9" s="1"/>
  <c r="A115" i="9" s="1"/>
  <c r="A116" i="9" s="1"/>
  <c r="A117" i="9" s="1"/>
  <c r="B26" i="9"/>
  <c r="A26" i="9"/>
  <c r="F95" i="9"/>
  <c r="A27" i="9"/>
  <c r="A28" i="9"/>
  <c r="B28" i="9"/>
  <c r="B27" i="9"/>
  <c r="A25" i="9"/>
  <c r="F97" i="9" l="1"/>
  <c r="F26" i="9" s="1"/>
  <c r="F103" i="9"/>
  <c r="F83" i="9"/>
  <c r="F85" i="9"/>
  <c r="A85" i="9"/>
  <c r="B25" i="9"/>
  <c r="F119" i="9" l="1"/>
  <c r="F28" i="9" s="1"/>
  <c r="F87" i="9"/>
  <c r="F25" i="9" s="1"/>
  <c r="F106" i="9"/>
  <c r="F27" i="9" s="1"/>
  <c r="F29" i="9" l="1"/>
  <c r="F31" i="9"/>
  <c r="F33" i="9" l="1"/>
  <c r="F35" i="9" s="1"/>
</calcChain>
</file>

<file path=xl/sharedStrings.xml><?xml version="1.0" encoding="utf-8"?>
<sst xmlns="http://schemas.openxmlformats.org/spreadsheetml/2006/main" count="105" uniqueCount="83">
  <si>
    <t>SKUPAJ VSA DELA</t>
  </si>
  <si>
    <t>količina</t>
  </si>
  <si>
    <t xml:space="preserve">SKUPNA REKAPITULACIJA </t>
  </si>
  <si>
    <t xml:space="preserve">SKUPAJ </t>
  </si>
  <si>
    <t>e.m.</t>
  </si>
  <si>
    <t>cena €/enoto</t>
  </si>
  <si>
    <t>znesek</t>
  </si>
  <si>
    <t>Odgovorni vodja proj.:</t>
  </si>
  <si>
    <t>Odgovorni projektant:</t>
  </si>
  <si>
    <t>Številka načrta:</t>
  </si>
  <si>
    <t>Faza:</t>
  </si>
  <si>
    <t>Objekt:</t>
  </si>
  <si>
    <t>OPOZORILO!</t>
  </si>
  <si>
    <t>IZVAJALEC MORA PRED PRIČETKOM DEL OBVEZNO PREVERITI VSE MERE NA OBJEKTU!</t>
  </si>
  <si>
    <t xml:space="preserve">POPIS  DEL </t>
  </si>
  <si>
    <t>DDV v višini 22 %</t>
  </si>
  <si>
    <t>Izdelava elaborata varstva pri delu</t>
  </si>
  <si>
    <t>kompl</t>
  </si>
  <si>
    <t>PRIPRAVLJALNA DELA</t>
  </si>
  <si>
    <t>Investitor:</t>
  </si>
  <si>
    <t>Ponudbenih postavk ni dovoljeno spreminjati. Pri izdelavi ponudbe je potrebno upoštevati detajle iz projektne dokumentacije.</t>
  </si>
  <si>
    <t>Izvajalec lahko po pregledu projektne dokumentacije za posamezne postavke doda dopolnilo ali postavko v celoti spremeni, kar mora vpisati v posebno dopolnilo ponudbe.</t>
  </si>
  <si>
    <t>Pripravljalna in pospravljalna dela so element prodajne cene, enako tudi zakoličbe, montaža in demontaža profilov za izvedbo izkopov, prenosi višinskih točk, zaščita višinskih točk in podobno..</t>
  </si>
  <si>
    <t>TESARSKA DELA</t>
  </si>
  <si>
    <t>SKUPAJ  TESARSKA DELA</t>
  </si>
  <si>
    <t>III</t>
  </si>
  <si>
    <t>IV</t>
  </si>
  <si>
    <t>SKUPAJ  PRIPRAVLJALNA DELA</t>
  </si>
  <si>
    <t>II</t>
  </si>
  <si>
    <t>mag. SAMO MIKLUŠ, u.d.i.g.</t>
  </si>
  <si>
    <t xml:space="preserve">Ponudnik je dolžan pri ponudbi upoštevati vse povezane stroške, ki so potrebni za tehnično pravilno izvedbo del, ki jih ponuja v izvedbo (kot npr. razni pritrdilni material, vezni, tesnilni material, podkonstrukcije  in podobno). </t>
  </si>
  <si>
    <t>IZVAJALEC DEL MORA SKLADNO Z GRADBENIM ZAKONOM (GZ) VGRAJEVATI USTREZNE GRADBENE PROIZVODE Z VNAPREJ IZDELANIMI DELAVNIŠKIMI NAČRTI, KI MORAJO BITI POTRJENI S STRANI PROJEKTANTA.</t>
  </si>
  <si>
    <t>m'</t>
  </si>
  <si>
    <t>I</t>
  </si>
  <si>
    <t>Dom kulture Ruše</t>
  </si>
  <si>
    <t>Sanacija strehe</t>
  </si>
  <si>
    <t>Občina Ruše, Trg vstaje 11, 2342 Ruše</t>
  </si>
  <si>
    <t>KROVOKLEPARSKA DELA</t>
  </si>
  <si>
    <t>SKUPAJ  KROVOKLEPARSKA DELA</t>
  </si>
  <si>
    <t>m2</t>
  </si>
  <si>
    <r>
      <t>m</t>
    </r>
    <r>
      <rPr>
        <vertAlign val="superscript"/>
        <sz val="10"/>
        <rFont val="Arial"/>
        <family val="2"/>
      </rPr>
      <t>3</t>
    </r>
  </si>
  <si>
    <t>RUŠITVENA IN ZIDARSKA DELA</t>
  </si>
  <si>
    <t>SKUPAJ  RUŠITVENA IN ZIDARSKA DELA</t>
  </si>
  <si>
    <t>Dobava in uporaba zaščitne platnene ponjave z večkratno premestitvijo, skupno z napravo pomožne konstrukcije, ki se uporablja za čas, ko bo streha odstranjena in služi preprečitvi zamakanja v objekt v slučaju padavin</t>
  </si>
  <si>
    <t>Nakladanje ruševin na transportno sredstvo in transport na trajno deponijo skupno s plačilom taks in prispevkov ter končno čiščenje po končanih delih</t>
  </si>
  <si>
    <t>kpl</t>
  </si>
  <si>
    <t xml:space="preserve">Dobava in montaža slemenjakov za izvedbo slemena, grebenov in žlot po navodilih proizvajalca, vključno s slemenskim prezračevalnim trakom, pritrdilnimi sponami, začetnimi in končnimi elementi, vsemi potrebnimi prilagoditvami, rezanjem, transporti ter izvedbo popolnoma funkcionalnega sistema. </t>
  </si>
  <si>
    <t xml:space="preserve">V dani ponudbi je upoštevati: izmere na objektu,ki si jih opravi ponudnik.Količine, ki so podane s strani naročnika so okvirne. Ponudba mora zajemati delo v delavnici in na objektu, prevoze, prenose do mesta  vgraditve, razkladanje, skladišcenje, postavitev gradbenega odra, čišcenje po končanih delih; Ponudnik ponudi kompletno zamenjavo kritine z vsemi potrebnimi deli in materialom. </t>
  </si>
  <si>
    <t>V ponudbenih cenah na enoto posameznih postavk morajo biti zajeti vsi stroški, kot so:</t>
  </si>
  <si>
    <t xml:space="preserve">   - sodelovanje soglasodajalcev pri izvajanju del;</t>
  </si>
  <si>
    <t xml:space="preserve">   - vsa potrebna pripravljalna dela;</t>
  </si>
  <si>
    <t xml:space="preserve">   - vsa potrebna merjenja na objektu;</t>
  </si>
  <si>
    <t xml:space="preserve">   - vse potrebne transporte do mesta vgrajevanja;</t>
  </si>
  <si>
    <t xml:space="preserve">   - skladiščenje materiala na gradbišču;</t>
  </si>
  <si>
    <t xml:space="preserve">   - atestiranje materialov in dokazovanje kvalitete s certifikati;</t>
  </si>
  <si>
    <t xml:space="preserve">   - vso potrebno delo za dokončanje izdelka;</t>
  </si>
  <si>
    <t xml:space="preserve">   - vsa potrebna pomožna sredstva na objektu kot so lestve, odri;</t>
  </si>
  <si>
    <t xml:space="preserve">   - usklajevanje z osnovnim načrtom in posvetovanje s projektantom;</t>
  </si>
  <si>
    <t xml:space="preserve">   - terminsko usklajevanje del z ostalimi izvajalci na objektu;</t>
  </si>
  <si>
    <t xml:space="preserve">   - popravilo eventuelne škode povzročene ostalim izvajalcem na gradbišču;</t>
  </si>
  <si>
    <t xml:space="preserve">   - čiščenje in odvoz odvečnega materiala v stalno deponijo;</t>
  </si>
  <si>
    <t xml:space="preserve">   - plačilo komunalnega prispevka za stalno deponijo odpadnega materiala;</t>
  </si>
  <si>
    <t xml:space="preserve">   - vsa prometna zavarovanja in organizacija prometa z vsemi soglasji;</t>
  </si>
  <si>
    <t xml:space="preserve">   - zavarovanje gradibšča za primer požara, poplav, vlomov in podobnega pri zavarovalnici;</t>
  </si>
  <si>
    <t xml:space="preserve">   - preveriti dejanske dimenzije in stanje ter to upoštevati v ceni.</t>
  </si>
  <si>
    <t>Materiali morajo po kvaliteti ustrezati določilom veljavnih standardov.</t>
  </si>
  <si>
    <t xml:space="preserve">   - vzpostavitev v prvotno stanje na vseh poteh, pločnihih, cestah, zelenicah, parkovnih ureditvenih površinah in vseh površinah na katerih ki so bile s posegom tangirane;</t>
  </si>
  <si>
    <t>Izvedba ureditve gradbišča, gradbiščna ograja, označbe, zaščit površina, zaščita prehodov, ureditev prostorov za delavce in ustrezne deponije, vse po varnostnem načrtu, ki ga dostavi naročnik in je sestavni del razpisne dokumentacije ter po dogovoru z naročnikom in upravnikom območja.</t>
  </si>
  <si>
    <t>Dobava in montaža linijskih snegolovov v barvi kritine na strešni kritini iz bobrovca v obstoječi razporeditvi kot pred zamenjavo strešne kritine, vključno z nosilci, pritrdilnim materialom, vsemi potrebnimi prilagoditvami, rezanjem po potrebi, razporeditvijo skladno s projektno dokumentacijo oziroma navodili proizvajalca, transporti ter izvedbo popolnoma funkcionalnega sistema za zadrževanje snega.</t>
  </si>
  <si>
    <t>Dobava in montaža strelovodnega voda v skladu z veljavnimi standardni. Postavka vključuje ves potreben pritrdilni in spojni material, izvedbo vseh potrebnih prilagoditev, meritve po zaključeni montaži, izdelavo zapisnika o meritvah, odstranitev in odvoz odpadnega materiala ter predajo sistema v uporabo. Izvedba mora biti skladna z veljavnimi predpisi in standardom SIST EN 62305.</t>
  </si>
  <si>
    <t>Maribor, julij 2026</t>
  </si>
  <si>
    <t>1-07/26</t>
  </si>
  <si>
    <t>PZI - popis del</t>
  </si>
  <si>
    <t>Postavitev gradbenih, zaščitnih in lovilnih odrov, za celotni čas gradnje, z vsemi eventualno potrebnimi prestavitvami, podiranji in ponovnimi postavitvami odrov; z vsemi prometnimi zavarovanji in organizacijo prometa z vsemi soglasji.</t>
  </si>
  <si>
    <t>Odstranitev obstoječe strešne  kritine , komplet s slemenjaki, snegolovi, pločevinami in strelovodi, z vsemi deli ter nakladanjem in odvozom gradbiščno deponijo. Zagotoviti je potrebno pomožna sredstva za dostop na streho. Predvidi se večinoma ročno delo. Pri odstranitvi upoštevati vse potrebne ukrepe v skladu s pravilnikom o ravnanju z odpadki!
z odvozom na gradbiščno deponijo</t>
  </si>
  <si>
    <t>Odstranitev in zamenjava poškodovanih letev z novimi letvami enakih dimenzij kot obstoječe, iz lesa iglavcev kvalitete C24, vključno z vsemi potrebnimi prilagoditvami dimenzij, pritrjevanjem ter vsemi potrebnimi transporti. 
- ocenjeno</t>
  </si>
  <si>
    <t>Odstranitev in zamenjava poškodovanih špirovcev z novimi letvami enakih dimenzij kot obstoječe, iz lesa iglavcev kvalitete C24, vključno z vsemi potrebnimi prilagoditvami dimenzij, pritrjevanjem ter vsemi potrebnimi transporti.
- ocenjeno</t>
  </si>
  <si>
    <t>Dobava in polaganje strešne kritine iz neglaziranega opečnega bobrovca klasične rdeče barve (dvojno prekrivanje - DP) na pripravljeno letvanje, vključno z razporeditvijo strešnikov, pritrjevanjem skladno z navodili proizvajalca, izvedbo vseh potrebnih prilagoditev, rezanjem, zaključki ter vsem potrebnim pritrdilnim in pomožnim materialom, vključno z vsemi transporti in prenosi. V skladu s kulturnovarstvenimi pogoji.</t>
  </si>
  <si>
    <t xml:space="preserve">Dobava in montaža tipskih točkovnih snegolovov, prilagojenih vrsti strešne kritine iz bobrovca, vključno z vsemi potrebnimi nosilci, pritrdilnim materialom, prilagoditvami, rezanjem po potrebi, transporti ter izvedbo v skladu s projektno dokumentacijo in navodili proizvajalca ter v skladu s kultornovarstvenimi pogoji.
</t>
  </si>
  <si>
    <t>Dobava in montaža odkapne pločevine iz barvno plastificirane pocinkane jeklene pločevine debeline 0,6 mm (ali aluminijaste pločevine enakovrednih lastnosti), vključno z vsemi potrebnimi pritrditvami, spojnim in tesnilnim materialom, vogalnimi elementi, zaključki, prilagoditvami na mestu vgradnje ter vsemi pomožnimi deli.</t>
  </si>
  <si>
    <r>
      <rPr>
        <b/>
        <sz val="10"/>
        <rFont val="Arial"/>
        <family val="2"/>
        <charset val="238"/>
      </rPr>
      <t xml:space="preserve">OPOMBA: </t>
    </r>
    <r>
      <rPr>
        <sz val="10"/>
        <rFont val="Arial"/>
        <family val="2"/>
      </rPr>
      <t>Potrebno je upoštevati kulturnovarstvene pogoje št: 35107-0181/2026/1, z dne 12.03.2026!</t>
    </r>
  </si>
  <si>
    <r>
      <rPr>
        <b/>
        <sz val="10"/>
        <rFont val="Arial"/>
        <family val="2"/>
        <charset val="238"/>
      </rPr>
      <t>OPOMBA:</t>
    </r>
    <r>
      <rPr>
        <sz val="10"/>
        <rFont val="Arial"/>
        <family val="2"/>
      </rPr>
      <t xml:space="preserve"> Izvajalec z objekta odstrani vso kritino z obrobami, snegolovi in strelovodom. Po potrebi se odstranijo žlebovi, ter po zamenjavi kritine ponovno montirajo. Poškodovane letve in špirovci se zamenjajo z novimi enakega prereza kot so bili obstoječi. Določi jih nadzornik naročnika in vpiše v gradbeni dnevnik. Vsi zamenjani špirovci se ustrezno pritrdijo v lege. Zamenjane letve, v katere se polaga kritina se morajo ustrezno privijačiti v špirovce.  Krovsko-kleparska dela se morajo izvajati po določilih veljavnih normativov in standardov in po zahtevah normativov proizvajalca kritine.</t>
    </r>
  </si>
  <si>
    <t>NEPREDVIDENA DELA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</si>
</sst>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_-* #,##0.00\ [$€-424]_-;\-* #,##0.00\ [$€-424]_-;_-* &quot;-&quot;??\ [$€-424]_-;_-@_-"/>
  </numFmts>
  <fonts count="25">
    <font>
      <sz val="10"/>
      <name val="Arial CE"/>
      <charset val="238"/>
    </font>
    <font>
      <sz val="10"/>
      <name val="Arial CE"/>
      <charset val="238"/>
    </font>
    <font>
      <sz val="10"/>
      <name val="Arial CE"/>
      <family val="2"/>
      <charset val="238"/>
    </font>
    <font>
      <b/>
      <sz val="10"/>
      <name val="Arial CE"/>
      <family val="2"/>
      <charset val="238"/>
    </font>
    <font>
      <b/>
      <sz val="14"/>
      <name val="Arial CE"/>
      <charset val="238"/>
    </font>
    <font>
      <b/>
      <sz val="10"/>
      <name val="Arial CE"/>
      <charset val="238"/>
    </font>
    <font>
      <b/>
      <sz val="14"/>
      <name val="Arial CE"/>
      <family val="2"/>
      <charset val="238"/>
    </font>
    <font>
      <b/>
      <sz val="11"/>
      <name val="Arial CE"/>
      <charset val="238"/>
    </font>
    <font>
      <sz val="10"/>
      <name val="Arial"/>
      <family val="2"/>
      <charset val="238"/>
    </font>
    <font>
      <sz val="10"/>
      <name val="Arial CE"/>
      <charset val="238"/>
    </font>
    <font>
      <b/>
      <u/>
      <sz val="12"/>
      <name val="Arial"/>
      <family val="2"/>
      <charset val="238"/>
    </font>
    <font>
      <b/>
      <u/>
      <sz val="11"/>
      <name val="Arial"/>
      <family val="2"/>
      <charset val="238"/>
    </font>
    <font>
      <b/>
      <sz val="12"/>
      <name val="Arial CE"/>
      <family val="2"/>
      <charset val="238"/>
    </font>
    <font>
      <b/>
      <sz val="10"/>
      <color indexed="9"/>
      <name val="Arial CE"/>
      <charset val="238"/>
    </font>
    <font>
      <b/>
      <sz val="11"/>
      <color indexed="9"/>
      <name val="Arial CE"/>
      <family val="2"/>
      <charset val="238"/>
    </font>
    <font>
      <sz val="12"/>
      <name val="Arial CE"/>
      <family val="2"/>
      <charset val="238"/>
    </font>
    <font>
      <b/>
      <i/>
      <sz val="10"/>
      <color indexed="9"/>
      <name val="Arial CE"/>
      <family val="2"/>
      <charset val="238"/>
    </font>
    <font>
      <b/>
      <i/>
      <sz val="10"/>
      <name val="Arial CE"/>
      <family val="2"/>
      <charset val="238"/>
    </font>
    <font>
      <b/>
      <sz val="10"/>
      <color indexed="9"/>
      <name val="Arial CE"/>
      <family val="2"/>
      <charset val="238"/>
    </font>
    <font>
      <i/>
      <sz val="10"/>
      <name val="Arial CE"/>
      <family val="2"/>
      <charset val="238"/>
    </font>
    <font>
      <sz val="10"/>
      <name val="Arial"/>
      <family val="2"/>
    </font>
    <font>
      <sz val="11"/>
      <color indexed="8"/>
      <name val="Calibri"/>
      <family val="2"/>
      <charset val="238"/>
    </font>
    <font>
      <b/>
      <sz val="10"/>
      <name val="Arial"/>
      <family val="2"/>
      <charset val="238"/>
    </font>
    <font>
      <sz val="10"/>
      <name val="Arial"/>
      <family val="2"/>
      <charset val="1"/>
    </font>
    <font>
      <vertAlign val="superscript"/>
      <sz val="10"/>
      <name val="Arial"/>
      <family val="2"/>
    </font>
  </fonts>
  <fills count="3">
    <fill>
      <patternFill patternType="none"/>
    </fill>
    <fill>
      <patternFill patternType="gray125"/>
    </fill>
    <fill>
      <patternFill patternType="solid">
        <fgColor indexed="1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1" fillId="0" borderId="0"/>
    <xf numFmtId="0" fontId="8" fillId="0" borderId="0"/>
    <xf numFmtId="164" fontId="1" fillId="0" borderId="0" applyFont="0" applyFill="0" applyBorder="0" applyAlignment="0" applyProtection="0"/>
  </cellStyleXfs>
  <cellXfs count="109">
    <xf numFmtId="0" fontId="0" fillId="0" borderId="0" xfId="0"/>
    <xf numFmtId="0" fontId="2" fillId="0" borderId="0" xfId="0" applyFont="1"/>
    <xf numFmtId="164" fontId="2" fillId="0" borderId="0" xfId="3" applyFont="1"/>
    <xf numFmtId="49" fontId="2" fillId="0" borderId="0" xfId="0" applyNumberFormat="1" applyFont="1" applyAlignment="1">
      <alignment wrapText="1"/>
    </xf>
    <xf numFmtId="0" fontId="2" fillId="0" borderId="0" xfId="0" applyFont="1" applyAlignment="1">
      <alignment horizontal="left" vertical="top"/>
    </xf>
    <xf numFmtId="164" fontId="2" fillId="0" borderId="0" xfId="0" applyNumberFormat="1" applyFont="1" applyAlignment="1">
      <alignment horizontal="right"/>
    </xf>
    <xf numFmtId="0" fontId="0" fillId="0" borderId="0" xfId="0" applyAlignment="1">
      <alignment vertical="top"/>
    </xf>
    <xf numFmtId="49" fontId="4" fillId="0" borderId="0" xfId="0" applyNumberFormat="1" applyFont="1" applyAlignment="1">
      <alignment vertical="top"/>
    </xf>
    <xf numFmtId="0" fontId="0" fillId="0" borderId="0" xfId="0" applyProtection="1">
      <protection locked="0"/>
    </xf>
    <xf numFmtId="0" fontId="2" fillId="0" borderId="0" xfId="0" applyFont="1" applyProtection="1">
      <protection locked="0"/>
    </xf>
    <xf numFmtId="0" fontId="19" fillId="0" borderId="0" xfId="0" applyFont="1" applyProtection="1">
      <protection locked="0"/>
    </xf>
    <xf numFmtId="49" fontId="4" fillId="0" borderId="0" xfId="0" applyNumberFormat="1" applyFont="1" applyAlignment="1">
      <alignment horizontal="center" vertical="top"/>
    </xf>
    <xf numFmtId="0" fontId="20" fillId="0" borderId="0" xfId="0" applyFont="1" applyAlignment="1">
      <alignment horizontal="left" vertical="center" wrapText="1"/>
    </xf>
    <xf numFmtId="0" fontId="2" fillId="0" borderId="0" xfId="0" applyFont="1" applyAlignment="1" applyProtection="1">
      <alignment horizontal="left"/>
      <protection locked="0"/>
    </xf>
    <xf numFmtId="0" fontId="2" fillId="0" borderId="0" xfId="0" applyFont="1" applyAlignment="1">
      <alignment horizontal="left"/>
    </xf>
    <xf numFmtId="0" fontId="0" fillId="0" borderId="0" xfId="0" applyAlignment="1">
      <alignment horizontal="left"/>
    </xf>
    <xf numFmtId="164" fontId="2" fillId="0" borderId="0" xfId="3" applyFont="1" applyAlignment="1">
      <alignment horizontal="left"/>
    </xf>
    <xf numFmtId="0" fontId="2" fillId="0" borderId="0" xfId="0" applyFont="1" applyAlignment="1">
      <alignment wrapText="1"/>
    </xf>
    <xf numFmtId="0" fontId="2" fillId="0" borderId="0" xfId="0" applyFont="1" applyAlignment="1">
      <alignment horizontal="right"/>
    </xf>
    <xf numFmtId="0" fontId="2" fillId="0" borderId="0" xfId="3" applyNumberFormat="1" applyFont="1"/>
    <xf numFmtId="4" fontId="0" fillId="0" borderId="0" xfId="0" applyNumberFormat="1" applyAlignment="1">
      <alignment horizontal="center"/>
    </xf>
    <xf numFmtId="4" fontId="0" fillId="0" borderId="0" xfId="0" applyNumberFormat="1"/>
    <xf numFmtId="0" fontId="2" fillId="0" borderId="0" xfId="0" applyFont="1" applyAlignment="1">
      <alignment vertical="top"/>
    </xf>
    <xf numFmtId="0" fontId="3" fillId="0" borderId="0" xfId="0" applyFont="1" applyAlignment="1">
      <alignment horizontal="justify"/>
    </xf>
    <xf numFmtId="0" fontId="3" fillId="0" borderId="0" xfId="0" applyFont="1"/>
    <xf numFmtId="49" fontId="2" fillId="0" borderId="0" xfId="0" quotePrefix="1" applyNumberFormat="1" applyFont="1" applyAlignment="1">
      <alignment horizontal="left"/>
    </xf>
    <xf numFmtId="4" fontId="2" fillId="0" borderId="0" xfId="0" applyNumberFormat="1" applyFont="1"/>
    <xf numFmtId="0" fontId="3" fillId="0" borderId="0" xfId="0" applyFont="1" applyAlignment="1">
      <alignment vertical="center"/>
    </xf>
    <xf numFmtId="0" fontId="6" fillId="0" borderId="0" xfId="0" applyFont="1"/>
    <xf numFmtId="4" fontId="6" fillId="0" borderId="0" xfId="0" applyNumberFormat="1" applyFont="1" applyAlignment="1">
      <alignment horizontal="center"/>
    </xf>
    <xf numFmtId="0" fontId="15" fillId="0" borderId="0" xfId="0" applyFont="1" applyAlignment="1">
      <alignment vertical="top"/>
    </xf>
    <xf numFmtId="0" fontId="12" fillId="0" borderId="0" xfId="0" applyFont="1"/>
    <xf numFmtId="4" fontId="15" fillId="0" borderId="0" xfId="0" applyNumberFormat="1" applyFont="1" applyAlignment="1">
      <alignment horizontal="center"/>
    </xf>
    <xf numFmtId="4" fontId="15" fillId="0" borderId="0" xfId="0" applyNumberFormat="1" applyFont="1"/>
    <xf numFmtId="0" fontId="16" fillId="2" borderId="0" xfId="0" applyFont="1" applyFill="1" applyAlignment="1">
      <alignment vertical="top"/>
    </xf>
    <xf numFmtId="0" fontId="17" fillId="0" borderId="0" xfId="0" applyFont="1"/>
    <xf numFmtId="4" fontId="2" fillId="0" borderId="0" xfId="0" applyNumberFormat="1" applyFont="1" applyAlignment="1">
      <alignment horizontal="center"/>
    </xf>
    <xf numFmtId="4" fontId="3" fillId="0" borderId="0" xfId="0" applyNumberFormat="1" applyFont="1" applyAlignment="1">
      <alignment horizontal="center"/>
    </xf>
    <xf numFmtId="4" fontId="3" fillId="0" borderId="0" xfId="0" applyNumberFormat="1" applyFont="1"/>
    <xf numFmtId="0" fontId="18" fillId="2" borderId="0" xfId="0" applyFont="1" applyFill="1" applyAlignment="1">
      <alignment vertical="top"/>
    </xf>
    <xf numFmtId="0" fontId="3" fillId="0" borderId="2" xfId="0" applyFont="1" applyBorder="1" applyAlignment="1">
      <alignment vertical="center"/>
    </xf>
    <xf numFmtId="4" fontId="3" fillId="0" borderId="2" xfId="0" applyNumberFormat="1" applyFont="1" applyBorder="1" applyAlignment="1">
      <alignment horizontal="center" vertical="center"/>
    </xf>
    <xf numFmtId="4" fontId="3" fillId="0" borderId="2" xfId="0" applyNumberFormat="1" applyFont="1" applyBorder="1" applyAlignment="1">
      <alignment vertical="center"/>
    </xf>
    <xf numFmtId="0" fontId="3" fillId="0" borderId="0" xfId="0" applyFont="1" applyAlignment="1">
      <alignment vertical="top"/>
    </xf>
    <xf numFmtId="0" fontId="18" fillId="2" borderId="3" xfId="0" applyFont="1" applyFill="1" applyBorder="1" applyAlignment="1">
      <alignment vertical="center"/>
    </xf>
    <xf numFmtId="4" fontId="18" fillId="2" borderId="3" xfId="0" applyNumberFormat="1" applyFont="1" applyFill="1" applyBorder="1" applyAlignment="1">
      <alignment horizontal="center" vertical="center"/>
    </xf>
    <xf numFmtId="4" fontId="18" fillId="2" borderId="3" xfId="0" applyNumberFormat="1" applyFont="1" applyFill="1" applyBorder="1" applyAlignment="1">
      <alignment vertical="center"/>
    </xf>
    <xf numFmtId="0" fontId="10" fillId="0" borderId="0" xfId="0" applyFont="1"/>
    <xf numFmtId="0" fontId="11" fillId="0" borderId="0" xfId="0" applyFont="1"/>
    <xf numFmtId="0" fontId="7" fillId="0" borderId="0" xfId="0" applyFont="1" applyAlignment="1">
      <alignment vertical="center"/>
    </xf>
    <xf numFmtId="0" fontId="23" fillId="0" borderId="0" xfId="1" applyFont="1" applyAlignment="1">
      <alignment horizontal="center" vertical="top" wrapText="1"/>
    </xf>
    <xf numFmtId="0" fontId="23" fillId="0" borderId="0" xfId="1" applyFont="1" applyAlignment="1">
      <alignment horizontal="left" vertical="top" wrapText="1"/>
    </xf>
    <xf numFmtId="0" fontId="22" fillId="0" borderId="0" xfId="1" applyFont="1" applyAlignment="1">
      <alignment horizontal="left" vertical="top" wrapText="1"/>
    </xf>
    <xf numFmtId="0" fontId="11" fillId="0" borderId="0" xfId="0" applyFont="1" applyAlignment="1">
      <alignment horizontal="left"/>
    </xf>
    <xf numFmtId="0" fontId="7" fillId="0" borderId="0" xfId="0" applyFont="1" applyAlignment="1">
      <alignment horizontal="left"/>
    </xf>
    <xf numFmtId="0" fontId="5" fillId="0" borderId="0" xfId="0" applyFont="1" applyAlignment="1">
      <alignment horizontal="center"/>
    </xf>
    <xf numFmtId="3" fontId="13" fillId="2" borderId="1" xfId="0" applyNumberFormat="1" applyFont="1" applyFill="1" applyBorder="1" applyAlignment="1">
      <alignment horizontal="left" vertical="top"/>
    </xf>
    <xf numFmtId="4" fontId="2" fillId="0" borderId="1" xfId="0" applyNumberFormat="1" applyFont="1" applyBorder="1" applyAlignment="1">
      <alignment horizontal="center"/>
    </xf>
    <xf numFmtId="4" fontId="2" fillId="0" borderId="1" xfId="0" applyNumberFormat="1" applyFont="1" applyBorder="1" applyAlignment="1">
      <alignment horizontal="right"/>
    </xf>
    <xf numFmtId="0" fontId="5" fillId="0" borderId="1" xfId="0" applyFont="1" applyBorder="1" applyAlignment="1">
      <alignment horizontal="center"/>
    </xf>
    <xf numFmtId="0" fontId="9" fillId="0" borderId="0" xfId="0" applyFont="1" applyAlignment="1">
      <alignment vertical="top" wrapText="1"/>
    </xf>
    <xf numFmtId="4" fontId="2" fillId="0" borderId="0" xfId="0" applyNumberFormat="1" applyFont="1" applyAlignment="1">
      <alignment horizontal="right"/>
    </xf>
    <xf numFmtId="0" fontId="22" fillId="0" borderId="0" xfId="1" applyFont="1" applyAlignment="1">
      <alignment horizontal="center" vertical="top" wrapText="1"/>
    </xf>
    <xf numFmtId="0" fontId="19" fillId="0" borderId="0" xfId="0" applyFont="1"/>
    <xf numFmtId="0" fontId="8" fillId="0" borderId="1" xfId="1" applyFont="1" applyBorder="1" applyAlignment="1">
      <alignment horizontal="justify" vertical="top" wrapText="1"/>
    </xf>
    <xf numFmtId="0" fontId="8" fillId="0" borderId="1" xfId="1" applyFont="1" applyBorder="1" applyAlignment="1">
      <alignment horizontal="right" wrapText="1"/>
    </xf>
    <xf numFmtId="4" fontId="8" fillId="0" borderId="1" xfId="1" applyNumberFormat="1" applyFont="1" applyBorder="1" applyAlignment="1">
      <alignment horizontal="right" wrapText="1"/>
    </xf>
    <xf numFmtId="0" fontId="8" fillId="0" borderId="0" xfId="1" applyFont="1" applyAlignment="1">
      <alignment horizontal="justify" vertical="top" wrapText="1"/>
    </xf>
    <xf numFmtId="0" fontId="8" fillId="0" borderId="0" xfId="2"/>
    <xf numFmtId="2" fontId="8" fillId="0" borderId="1" xfId="1" applyNumberFormat="1" applyFont="1" applyBorder="1" applyAlignment="1">
      <alignment vertical="top" wrapText="1"/>
    </xf>
    <xf numFmtId="4" fontId="8" fillId="0" borderId="0" xfId="1" applyNumberFormat="1" applyFont="1" applyAlignment="1">
      <alignment horizontal="right" vertical="top" wrapText="1"/>
    </xf>
    <xf numFmtId="0" fontId="8" fillId="0" borderId="1" xfId="2" applyBorder="1"/>
    <xf numFmtId="165" fontId="8" fillId="0" borderId="1" xfId="1" applyNumberFormat="1" applyFont="1" applyBorder="1" applyAlignment="1" applyProtection="1">
      <alignment horizontal="right" wrapText="1"/>
      <protection locked="0"/>
    </xf>
    <xf numFmtId="165" fontId="2" fillId="0" borderId="1" xfId="0" applyNumberFormat="1" applyFont="1" applyBorder="1" applyProtection="1">
      <protection locked="0"/>
    </xf>
    <xf numFmtId="165" fontId="2" fillId="0" borderId="1" xfId="0" applyNumberFormat="1" applyFont="1" applyBorder="1" applyAlignment="1" applyProtection="1">
      <alignment horizontal="right"/>
      <protection locked="0"/>
    </xf>
    <xf numFmtId="165" fontId="0" fillId="0" borderId="0" xfId="0" applyNumberFormat="1"/>
    <xf numFmtId="165" fontId="2" fillId="0" borderId="0" xfId="0" applyNumberFormat="1" applyFont="1" applyAlignment="1">
      <alignment horizontal="left"/>
    </xf>
    <xf numFmtId="165" fontId="2" fillId="0" borderId="0" xfId="0" applyNumberFormat="1" applyFont="1"/>
    <xf numFmtId="165" fontId="0" fillId="0" borderId="0" xfId="0" applyNumberFormat="1" applyAlignment="1">
      <alignment vertical="top"/>
    </xf>
    <xf numFmtId="165" fontId="15" fillId="0" borderId="0" xfId="0" applyNumberFormat="1" applyFont="1"/>
    <xf numFmtId="165" fontId="3" fillId="0" borderId="2" xfId="0" applyNumberFormat="1" applyFont="1" applyBorder="1" applyAlignment="1">
      <alignment vertical="center"/>
    </xf>
    <xf numFmtId="165" fontId="3" fillId="0" borderId="0" xfId="0" applyNumberFormat="1" applyFont="1"/>
    <xf numFmtId="165" fontId="18" fillId="2" borderId="3" xfId="0" applyNumberFormat="1" applyFont="1" applyFill="1" applyBorder="1" applyAlignment="1">
      <alignment vertical="center"/>
    </xf>
    <xf numFmtId="165" fontId="2" fillId="0" borderId="0" xfId="0" applyNumberFormat="1" applyFont="1" applyAlignment="1">
      <alignment horizontal="center"/>
    </xf>
    <xf numFmtId="165" fontId="5" fillId="0" borderId="0" xfId="0" applyNumberFormat="1" applyFont="1" applyAlignment="1">
      <alignment horizontal="center"/>
    </xf>
    <xf numFmtId="165" fontId="2" fillId="0" borderId="1" xfId="0" applyNumberFormat="1" applyFont="1" applyBorder="1" applyAlignment="1">
      <alignment horizontal="right"/>
    </xf>
    <xf numFmtId="165" fontId="8" fillId="0" borderId="4" xfId="1" applyNumberFormat="1" applyFont="1" applyBorder="1" applyAlignment="1">
      <alignment horizontal="right" wrapText="1"/>
    </xf>
    <xf numFmtId="165" fontId="19" fillId="0" borderId="0" xfId="0" applyNumberFormat="1" applyFont="1"/>
    <xf numFmtId="165" fontId="5" fillId="0" borderId="1" xfId="0" applyNumberFormat="1" applyFont="1" applyBorder="1" applyAlignment="1">
      <alignment horizontal="center"/>
    </xf>
    <xf numFmtId="165" fontId="8" fillId="0" borderId="1" xfId="1" applyNumberFormat="1" applyFont="1" applyBorder="1" applyAlignment="1">
      <alignment horizontal="right" wrapText="1"/>
    </xf>
    <xf numFmtId="165" fontId="8" fillId="0" borderId="0" xfId="1" applyNumberFormat="1" applyFont="1" applyAlignment="1">
      <alignment horizontal="right" wrapText="1"/>
    </xf>
    <xf numFmtId="165" fontId="8" fillId="0" borderId="0" xfId="2" applyNumberFormat="1"/>
    <xf numFmtId="165" fontId="2" fillId="0" borderId="0" xfId="0" applyNumberFormat="1" applyFont="1" applyAlignment="1">
      <alignment horizontal="right" wrapText="1"/>
    </xf>
    <xf numFmtId="165" fontId="20" fillId="0" borderId="0" xfId="0" applyNumberFormat="1" applyFont="1" applyAlignment="1">
      <alignment horizontal="left" vertical="center" wrapText="1"/>
    </xf>
    <xf numFmtId="165" fontId="2" fillId="0" borderId="0" xfId="0" applyNumberFormat="1" applyFont="1" applyAlignment="1" applyProtection="1">
      <alignment horizontal="right" wrapText="1"/>
      <protection locked="0"/>
    </xf>
    <xf numFmtId="4" fontId="2" fillId="0" borderId="1" xfId="0" applyNumberFormat="1" applyFont="1" applyBorder="1" applyAlignment="1">
      <alignment vertical="top" wrapText="1"/>
    </xf>
    <xf numFmtId="2" fontId="8" fillId="0" borderId="1" xfId="1" quotePrefix="1" applyNumberFormat="1" applyFont="1" applyBorder="1" applyAlignment="1">
      <alignment vertical="top" wrapText="1"/>
    </xf>
    <xf numFmtId="0" fontId="0" fillId="0" borderId="1" xfId="0" applyBorder="1" applyAlignment="1">
      <alignment vertical="top" wrapText="1"/>
    </xf>
    <xf numFmtId="0" fontId="22" fillId="0" borderId="0" xfId="1" applyFont="1" applyAlignment="1">
      <alignment horizontal="left" vertical="top"/>
    </xf>
    <xf numFmtId="0" fontId="8" fillId="0" borderId="0" xfId="0" applyFont="1" applyAlignment="1">
      <alignment horizontal="left" vertical="center" wrapText="1"/>
    </xf>
    <xf numFmtId="0" fontId="20" fillId="0" borderId="0" xfId="0" applyFont="1" applyAlignment="1">
      <alignment horizontal="left" vertical="center" wrapText="1"/>
    </xf>
    <xf numFmtId="0" fontId="20" fillId="0" borderId="0" xfId="0" quotePrefix="1" applyFont="1" applyAlignment="1">
      <alignment horizontal="left" vertical="center" wrapText="1"/>
    </xf>
    <xf numFmtId="4" fontId="8" fillId="0" borderId="0" xfId="1" applyNumberFormat="1" applyFont="1" applyAlignment="1">
      <alignment horizontal="left" wrapText="1"/>
    </xf>
    <xf numFmtId="0" fontId="14" fillId="2" borderId="0" xfId="0" applyFont="1" applyFill="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xf>
    <xf numFmtId="4" fontId="6" fillId="0" borderId="5" xfId="0" applyNumberFormat="1" applyFont="1" applyBorder="1" applyAlignment="1">
      <alignment horizontal="center" vertical="center"/>
    </xf>
    <xf numFmtId="4" fontId="6" fillId="0" borderId="6" xfId="0" applyNumberFormat="1" applyFont="1" applyBorder="1" applyAlignment="1">
      <alignment horizontal="center" vertical="center"/>
    </xf>
    <xf numFmtId="4" fontId="6" fillId="0" borderId="7" xfId="0" applyNumberFormat="1" applyFont="1" applyBorder="1" applyAlignment="1">
      <alignment horizontal="center" vertical="center"/>
    </xf>
  </cellXfs>
  <cellStyles count="4">
    <cellStyle name="Comma" xfId="3" builtinId="3"/>
    <cellStyle name="Excel Built-in Normal" xfId="1" xr:uid="{00000000-0005-0000-0000-000000000000}"/>
    <cellStyle name="Navadno 2" xfId="2" xr:uid="{00000000-0005-0000-0000-000002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2.168.2.254/public/FEM/PROJEKTI/ADK/doc/Temelja-PAMA-Prizidek-hale-JZ/Temelj%20-%20AD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n"/>
      <sheetName val="List3"/>
    </sheetNames>
    <sheetDataSet>
      <sheetData sheetId="0">
        <row r="1">
          <cell r="A1" t="str">
            <v>ja</v>
          </cell>
        </row>
        <row r="2">
          <cell r="A2" t="str">
            <v xml:space="preserve">ne </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4"/>
  <sheetViews>
    <sheetView tabSelected="1" view="pageBreakPreview" topLeftCell="A31" zoomScale="160" zoomScaleNormal="100" zoomScaleSheetLayoutView="160" workbookViewId="0">
      <selection activeCell="F29" sqref="F29"/>
    </sheetView>
  </sheetViews>
  <sheetFormatPr baseColWidth="10" defaultColWidth="9.1640625" defaultRowHeight="13"/>
  <cols>
    <col min="1" max="1" width="3.33203125" style="4" customWidth="1"/>
    <col min="2" max="2" width="35.33203125" style="3" customWidth="1"/>
    <col min="3" max="3" width="6.5" style="3" customWidth="1"/>
    <col min="4" max="4" width="12.5" style="5" customWidth="1"/>
    <col min="5" max="5" width="15.83203125" style="94" customWidth="1"/>
    <col min="6" max="6" width="16" style="83" customWidth="1"/>
    <col min="7" max="7" width="21.6640625" style="2" customWidth="1"/>
    <col min="8" max="8" width="16.1640625" style="1" customWidth="1"/>
    <col min="9" max="9" width="16.6640625" style="2" customWidth="1"/>
    <col min="10" max="16384" width="9.1640625" style="1"/>
  </cols>
  <sheetData>
    <row r="1" spans="1:6" s="8" customFormat="1" ht="13.5" customHeight="1">
      <c r="A1" s="6"/>
      <c r="B1"/>
      <c r="C1" s="20"/>
      <c r="D1" s="21"/>
      <c r="E1" s="75"/>
      <c r="F1" s="75"/>
    </row>
    <row r="2" spans="1:6" s="8" customFormat="1" ht="13.5" customHeight="1">
      <c r="A2" s="22"/>
      <c r="B2"/>
      <c r="C2"/>
      <c r="D2"/>
      <c r="E2" s="75"/>
      <c r="F2" s="75"/>
    </row>
    <row r="3" spans="1:6" s="8" customFormat="1" ht="13.5" customHeight="1">
      <c r="A3" s="22"/>
      <c r="B3" s="23" t="s">
        <v>19</v>
      </c>
      <c r="C3" s="104" t="s">
        <v>36</v>
      </c>
      <c r="D3" s="104"/>
      <c r="E3" s="104"/>
      <c r="F3" s="104"/>
    </row>
    <row r="4" spans="1:6" s="8" customFormat="1" ht="9" customHeight="1">
      <c r="A4" s="22"/>
      <c r="B4" s="23"/>
      <c r="C4" s="104"/>
      <c r="D4" s="104"/>
      <c r="E4" s="104"/>
      <c r="F4" s="104"/>
    </row>
    <row r="5" spans="1:6" s="8" customFormat="1" ht="13.5" customHeight="1">
      <c r="A5" s="22"/>
      <c r="B5" s="24" t="s">
        <v>7</v>
      </c>
      <c r="C5" s="105" t="s">
        <v>29</v>
      </c>
      <c r="D5" s="105"/>
      <c r="E5" s="105"/>
      <c r="F5" s="105"/>
    </row>
    <row r="6" spans="1:6" s="8" customFormat="1" ht="13.5" customHeight="1">
      <c r="A6" s="22"/>
      <c r="B6" s="24" t="s">
        <v>8</v>
      </c>
      <c r="C6" s="105" t="s">
        <v>29</v>
      </c>
      <c r="D6" s="105"/>
      <c r="E6" s="105"/>
      <c r="F6" s="105"/>
    </row>
    <row r="7" spans="1:6" s="8" customFormat="1" ht="13.5" customHeight="1">
      <c r="A7" s="22"/>
      <c r="B7" s="24" t="s">
        <v>9</v>
      </c>
      <c r="C7" s="25" t="s">
        <v>71</v>
      </c>
      <c r="D7" s="14"/>
      <c r="E7" s="76"/>
      <c r="F7" s="76"/>
    </row>
    <row r="8" spans="1:6" s="8" customFormat="1" ht="13.5" customHeight="1">
      <c r="A8" s="22"/>
      <c r="B8" s="24" t="s">
        <v>10</v>
      </c>
      <c r="C8" s="105" t="s">
        <v>72</v>
      </c>
      <c r="D8" s="105"/>
      <c r="E8" s="105"/>
      <c r="F8" s="105"/>
    </row>
    <row r="9" spans="1:6" s="8" customFormat="1" ht="13.5" customHeight="1">
      <c r="A9" s="22"/>
      <c r="B9"/>
      <c r="C9"/>
      <c r="D9"/>
      <c r="E9" s="75"/>
      <c r="F9" s="75"/>
    </row>
    <row r="10" spans="1:6" s="8" customFormat="1" ht="13.5" customHeight="1">
      <c r="A10" s="22"/>
      <c r="B10" s="1"/>
      <c r="C10" s="1"/>
      <c r="D10" s="26"/>
      <c r="E10" s="77"/>
      <c r="F10" s="77"/>
    </row>
    <row r="11" spans="1:6" s="8" customFormat="1" ht="19.5" customHeight="1">
      <c r="A11" s="22"/>
      <c r="B11" s="27" t="s">
        <v>11</v>
      </c>
      <c r="C11" s="103" t="s">
        <v>34</v>
      </c>
      <c r="D11" s="103"/>
      <c r="E11" s="103"/>
      <c r="F11" s="103"/>
    </row>
    <row r="12" spans="1:6" s="8" customFormat="1" ht="17.5" customHeight="1">
      <c r="A12" s="6"/>
      <c r="B12"/>
      <c r="C12" s="103" t="s">
        <v>35</v>
      </c>
      <c r="D12" s="103"/>
      <c r="E12" s="103"/>
      <c r="F12" s="103"/>
    </row>
    <row r="13" spans="1:6" s="8" customFormat="1" ht="13.5" customHeight="1">
      <c r="A13" s="6"/>
      <c r="B13" s="28"/>
      <c r="C13" s="29"/>
      <c r="D13" s="21"/>
      <c r="E13" s="75"/>
      <c r="F13" s="75"/>
    </row>
    <row r="14" spans="1:6" s="8" customFormat="1" ht="13.5" customHeight="1">
      <c r="A14" s="6"/>
      <c r="B14"/>
      <c r="C14" s="20"/>
      <c r="D14" s="21"/>
      <c r="E14" s="75"/>
      <c r="F14" s="75"/>
    </row>
    <row r="15" spans="1:6" s="8" customFormat="1" ht="20.25" customHeight="1">
      <c r="A15" s="6"/>
      <c r="B15"/>
      <c r="C15"/>
      <c r="D15"/>
      <c r="E15" s="75"/>
      <c r="F15" s="75"/>
    </row>
    <row r="16" spans="1:6" s="8" customFormat="1" ht="20.25" customHeight="1" thickBot="1">
      <c r="A16" s="6"/>
      <c r="B16" s="6"/>
      <c r="C16" s="6"/>
      <c r="D16" s="6"/>
      <c r="E16" s="78"/>
      <c r="F16" s="78"/>
    </row>
    <row r="17" spans="1:6" s="8" customFormat="1" ht="18.75" customHeight="1" thickBot="1">
      <c r="A17" s="6"/>
      <c r="B17" s="106" t="s">
        <v>14</v>
      </c>
      <c r="C17" s="107"/>
      <c r="D17" s="107"/>
      <c r="E17" s="107"/>
      <c r="F17" s="108"/>
    </row>
    <row r="18" spans="1:6" s="8" customFormat="1" ht="13.5" customHeight="1">
      <c r="A18" s="6"/>
      <c r="B18" s="28"/>
      <c r="C18" s="20"/>
      <c r="D18" s="21"/>
      <c r="E18" s="75"/>
      <c r="F18" s="75"/>
    </row>
    <row r="19" spans="1:6" s="8" customFormat="1" ht="13.5" customHeight="1">
      <c r="A19" s="6"/>
      <c r="B19"/>
      <c r="C19" s="20"/>
      <c r="D19" s="21"/>
      <c r="E19" s="75"/>
      <c r="F19" s="75"/>
    </row>
    <row r="20" spans="1:6" s="8" customFormat="1" ht="13.5" customHeight="1">
      <c r="A20" s="6"/>
      <c r="B20"/>
      <c r="C20" s="20"/>
      <c r="D20" s="21"/>
      <c r="E20" s="75"/>
      <c r="F20" s="75"/>
    </row>
    <row r="21" spans="1:6" s="8" customFormat="1">
      <c r="A21"/>
      <c r="B21"/>
      <c r="C21"/>
      <c r="D21"/>
      <c r="E21" s="75"/>
      <c r="F21" s="75"/>
    </row>
    <row r="22" spans="1:6" s="8" customFormat="1">
      <c r="A22"/>
      <c r="B22"/>
      <c r="C22"/>
      <c r="D22"/>
      <c r="E22" s="75"/>
      <c r="F22" s="75"/>
    </row>
    <row r="23" spans="1:6" s="9" customFormat="1" ht="16">
      <c r="A23" s="30"/>
      <c r="B23" s="31" t="s">
        <v>2</v>
      </c>
      <c r="C23" s="32"/>
      <c r="D23" s="33"/>
      <c r="E23" s="79"/>
      <c r="F23" s="79"/>
    </row>
    <row r="24" spans="1:6" s="9" customFormat="1" ht="16">
      <c r="A24" s="30"/>
      <c r="B24" s="31"/>
      <c r="C24" s="32"/>
      <c r="D24" s="33"/>
      <c r="E24" s="79"/>
      <c r="F24" s="79"/>
    </row>
    <row r="25" spans="1:6" s="9" customFormat="1" ht="16">
      <c r="A25" s="34" t="str">
        <f>A81</f>
        <v>I</v>
      </c>
      <c r="B25" s="35" t="str">
        <f>B81</f>
        <v>PRIPRAVLJALNA DELA</v>
      </c>
      <c r="C25" s="32"/>
      <c r="D25" s="33"/>
      <c r="E25" s="79"/>
      <c r="F25" s="77">
        <f>F87</f>
        <v>0</v>
      </c>
    </row>
    <row r="26" spans="1:6" s="9" customFormat="1" ht="16">
      <c r="A26" s="34" t="str">
        <f>A90</f>
        <v>II</v>
      </c>
      <c r="B26" s="35" t="str">
        <f>B90</f>
        <v>RUŠITVENA IN ZIDARSKA DELA</v>
      </c>
      <c r="C26" s="32"/>
      <c r="D26" s="33"/>
      <c r="E26" s="79"/>
      <c r="F26" s="77">
        <f>F97</f>
        <v>0</v>
      </c>
    </row>
    <row r="27" spans="1:6" s="9" customFormat="1">
      <c r="A27" s="34" t="str">
        <f>A100</f>
        <v>III</v>
      </c>
      <c r="B27" s="35" t="str">
        <f>B100</f>
        <v>TESARSKA DELA</v>
      </c>
      <c r="C27" s="36"/>
      <c r="D27" s="26"/>
      <c r="E27" s="77"/>
      <c r="F27" s="77">
        <f>F106</f>
        <v>0</v>
      </c>
    </row>
    <row r="28" spans="1:6" s="9" customFormat="1">
      <c r="A28" s="34" t="str">
        <f>A109</f>
        <v>IV</v>
      </c>
      <c r="B28" s="35" t="str">
        <f>B109</f>
        <v>KROVOKLEPARSKA DELA</v>
      </c>
      <c r="C28" s="37"/>
      <c r="D28" s="38"/>
      <c r="E28" s="81"/>
      <c r="F28" s="77">
        <f>F119</f>
        <v>0</v>
      </c>
    </row>
    <row r="29" spans="1:6" s="9" customFormat="1">
      <c r="A29" s="34"/>
      <c r="B29" s="35" t="s">
        <v>82</v>
      </c>
      <c r="C29" s="37"/>
      <c r="D29" s="38"/>
      <c r="E29" s="81"/>
      <c r="F29" s="77">
        <f>(SUM(F25:F28)*0.15)</f>
        <v>0</v>
      </c>
    </row>
    <row r="30" spans="1:6" s="9" customFormat="1">
      <c r="A30" s="1"/>
      <c r="B30" s="1"/>
      <c r="C30" s="1"/>
      <c r="D30" s="1"/>
      <c r="E30" s="77"/>
      <c r="F30" s="77"/>
    </row>
    <row r="31" spans="1:6" s="9" customFormat="1" ht="14" thickBot="1">
      <c r="A31" s="39"/>
      <c r="B31" s="40" t="s">
        <v>3</v>
      </c>
      <c r="C31" s="41"/>
      <c r="D31" s="42"/>
      <c r="E31" s="80"/>
      <c r="F31" s="80">
        <f>SUM(F25:F29)</f>
        <v>0</v>
      </c>
    </row>
    <row r="32" spans="1:6" s="9" customFormat="1" ht="14" thickTop="1">
      <c r="A32" s="43"/>
      <c r="B32" s="24"/>
      <c r="C32" s="37"/>
      <c r="D32" s="38"/>
      <c r="E32" s="81"/>
      <c r="F32" s="81"/>
    </row>
    <row r="33" spans="1:6" s="9" customFormat="1">
      <c r="A33" s="39"/>
      <c r="B33" s="24" t="s">
        <v>15</v>
      </c>
      <c r="C33" s="37"/>
      <c r="D33" s="38"/>
      <c r="E33" s="81"/>
      <c r="F33" s="81">
        <f>F31*0.22</f>
        <v>0</v>
      </c>
    </row>
    <row r="34" spans="1:6" s="8" customFormat="1" ht="13.5" customHeight="1">
      <c r="A34" s="43"/>
      <c r="B34" s="24"/>
      <c r="C34" s="37"/>
      <c r="D34" s="38"/>
      <c r="E34" s="81"/>
      <c r="F34" s="81"/>
    </row>
    <row r="35" spans="1:6" s="8" customFormat="1" ht="13.5" customHeight="1" thickBot="1">
      <c r="A35" s="39"/>
      <c r="B35" s="44" t="s">
        <v>0</v>
      </c>
      <c r="C35" s="45"/>
      <c r="D35" s="46"/>
      <c r="E35" s="82"/>
      <c r="F35" s="82">
        <f>F31+F33</f>
        <v>0</v>
      </c>
    </row>
    <row r="36" spans="1:6" s="8" customFormat="1" ht="13.5" customHeight="1">
      <c r="A36" s="22"/>
      <c r="B36" s="1"/>
      <c r="C36" s="36"/>
      <c r="D36" s="26"/>
      <c r="E36" s="77"/>
      <c r="F36" s="77"/>
    </row>
    <row r="37" spans="1:6" s="8" customFormat="1" ht="13.5" customHeight="1">
      <c r="A37" s="22"/>
      <c r="B37" s="1"/>
      <c r="C37" s="36"/>
      <c r="D37" s="26"/>
      <c r="E37" s="77"/>
      <c r="F37" s="77"/>
    </row>
    <row r="38" spans="1:6" s="8" customFormat="1" ht="13.5" customHeight="1">
      <c r="A38" s="22"/>
      <c r="B38" s="1"/>
      <c r="C38" s="36"/>
      <c r="D38" s="26"/>
      <c r="E38" s="77"/>
      <c r="F38" s="77"/>
    </row>
    <row r="39" spans="1:6" s="8" customFormat="1" ht="13.5" customHeight="1">
      <c r="A39" s="22"/>
      <c r="B39"/>
      <c r="C39" s="36"/>
      <c r="D39" s="26"/>
      <c r="E39" s="77"/>
      <c r="F39" s="77"/>
    </row>
    <row r="40" spans="1:6" s="8" customFormat="1" ht="13.5" customHeight="1">
      <c r="A40" s="43"/>
      <c r="B40" s="1"/>
      <c r="C40" s="36"/>
      <c r="D40" s="26"/>
      <c r="E40" s="77"/>
      <c r="F40" s="77"/>
    </row>
    <row r="41" spans="1:6" s="8" customFormat="1" ht="13.5" customHeight="1">
      <c r="A41" s="43"/>
      <c r="B41" s="1"/>
      <c r="C41" s="36"/>
      <c r="D41" s="36"/>
      <c r="E41" s="83"/>
      <c r="F41" s="83"/>
    </row>
    <row r="42" spans="1:6" s="8" customFormat="1" ht="13.5" customHeight="1">
      <c r="A42" s="43"/>
      <c r="B42" s="1"/>
      <c r="C42" s="36"/>
      <c r="D42" s="36"/>
      <c r="E42" s="83"/>
      <c r="F42" s="83"/>
    </row>
    <row r="43" spans="1:6" ht="16">
      <c r="A43" s="47"/>
      <c r="B43" s="1"/>
      <c r="C43" s="36"/>
      <c r="D43" s="36"/>
      <c r="E43" s="83"/>
    </row>
    <row r="44" spans="1:6" ht="14">
      <c r="A44" s="48"/>
      <c r="B44" s="1"/>
      <c r="C44" s="36"/>
      <c r="D44" s="36"/>
      <c r="E44" s="83"/>
    </row>
    <row r="45" spans="1:6" ht="14">
      <c r="A45" s="48"/>
      <c r="B45" s="1" t="s">
        <v>70</v>
      </c>
      <c r="C45" s="36"/>
      <c r="D45" s="36"/>
      <c r="E45" s="83"/>
    </row>
    <row r="46" spans="1:6" ht="14">
      <c r="A46" s="48"/>
      <c r="C46" s="36"/>
      <c r="D46" s="36"/>
      <c r="E46" s="83"/>
    </row>
    <row r="47" spans="1:6" ht="14">
      <c r="A47" s="48"/>
      <c r="B47" s="36"/>
      <c r="C47" s="36"/>
      <c r="D47" s="36"/>
      <c r="E47" s="83"/>
    </row>
    <row r="48" spans="1:6" ht="18">
      <c r="A48" s="48"/>
      <c r="B48" s="7"/>
      <c r="E48" s="92"/>
    </row>
    <row r="49" spans="1:21" ht="21.75" customHeight="1">
      <c r="A49" s="48"/>
      <c r="B49" s="49" t="s">
        <v>12</v>
      </c>
      <c r="E49" s="92"/>
    </row>
    <row r="50" spans="1:21" ht="27" customHeight="1">
      <c r="A50" s="50"/>
      <c r="B50" s="102" t="s">
        <v>20</v>
      </c>
      <c r="C50" s="102"/>
      <c r="D50" s="102"/>
      <c r="E50" s="102"/>
      <c r="F50" s="102"/>
      <c r="G50" s="1"/>
      <c r="H50"/>
      <c r="I50"/>
      <c r="J50"/>
      <c r="K50"/>
      <c r="L50"/>
      <c r="M50"/>
      <c r="N50"/>
      <c r="O50"/>
      <c r="P50"/>
      <c r="Q50"/>
      <c r="R50"/>
      <c r="S50"/>
      <c r="T50"/>
      <c r="U50"/>
    </row>
    <row r="51" spans="1:21" s="13" customFormat="1" ht="31.75" customHeight="1">
      <c r="A51" s="51"/>
      <c r="B51" s="102" t="s">
        <v>21</v>
      </c>
      <c r="C51" s="102"/>
      <c r="D51" s="102"/>
      <c r="E51" s="102"/>
      <c r="F51" s="102"/>
    </row>
    <row r="52" spans="1:21" s="14" customFormat="1" ht="28.25" customHeight="1">
      <c r="A52" s="52"/>
      <c r="B52" s="102" t="s">
        <v>22</v>
      </c>
      <c r="C52" s="102"/>
      <c r="D52" s="102"/>
      <c r="E52" s="102"/>
      <c r="F52" s="102"/>
      <c r="H52" s="15"/>
      <c r="I52" s="15"/>
      <c r="J52" s="15"/>
      <c r="K52" s="15"/>
      <c r="L52" s="15"/>
      <c r="M52" s="15"/>
      <c r="N52" s="15"/>
      <c r="O52" s="15"/>
      <c r="P52" s="15"/>
      <c r="Q52" s="15"/>
      <c r="R52" s="15"/>
      <c r="S52" s="15"/>
      <c r="T52" s="15"/>
      <c r="U52" s="15"/>
    </row>
    <row r="53" spans="1:21" s="14" customFormat="1" ht="16.75" customHeight="1">
      <c r="A53" s="53"/>
      <c r="B53" s="102" t="s">
        <v>13</v>
      </c>
      <c r="C53" s="102"/>
      <c r="D53" s="102"/>
      <c r="E53" s="102"/>
      <c r="F53" s="102"/>
      <c r="G53" s="16"/>
      <c r="I53" s="16"/>
    </row>
    <row r="54" spans="1:21" ht="41.5" customHeight="1">
      <c r="A54" s="48"/>
      <c r="B54" s="102" t="s">
        <v>31</v>
      </c>
      <c r="C54" s="102"/>
      <c r="D54" s="102"/>
      <c r="E54" s="102"/>
      <c r="F54" s="102"/>
    </row>
    <row r="55" spans="1:21" ht="15" customHeight="1">
      <c r="A55" s="48"/>
      <c r="B55" s="12"/>
      <c r="C55" s="12"/>
      <c r="D55" s="12"/>
      <c r="E55" s="93"/>
    </row>
    <row r="56" spans="1:21" ht="15" customHeight="1">
      <c r="A56" s="48"/>
      <c r="B56" s="100" t="s">
        <v>48</v>
      </c>
      <c r="C56" s="100"/>
      <c r="D56" s="100"/>
      <c r="E56" s="100"/>
      <c r="F56" s="100"/>
    </row>
    <row r="57" spans="1:21" ht="15" customHeight="1">
      <c r="A57" s="48"/>
      <c r="B57" s="101" t="s">
        <v>50</v>
      </c>
      <c r="C57" s="101"/>
      <c r="D57" s="101"/>
      <c r="E57" s="101"/>
      <c r="F57" s="101"/>
    </row>
    <row r="58" spans="1:21" ht="15" customHeight="1">
      <c r="A58" s="48"/>
      <c r="B58" s="101" t="s">
        <v>51</v>
      </c>
      <c r="C58" s="101"/>
      <c r="D58" s="101"/>
      <c r="E58" s="101"/>
      <c r="F58" s="101"/>
    </row>
    <row r="59" spans="1:21" ht="15" customHeight="1">
      <c r="A59" s="48"/>
      <c r="B59" s="101" t="s">
        <v>52</v>
      </c>
      <c r="C59" s="101"/>
      <c r="D59" s="101"/>
      <c r="E59" s="101"/>
      <c r="F59" s="101"/>
    </row>
    <row r="60" spans="1:21" ht="15" customHeight="1">
      <c r="A60" s="48"/>
      <c r="B60" s="101" t="s">
        <v>53</v>
      </c>
      <c r="C60" s="101"/>
      <c r="D60" s="101"/>
      <c r="E60" s="101"/>
      <c r="F60" s="101"/>
    </row>
    <row r="61" spans="1:21" ht="15" customHeight="1">
      <c r="A61" s="48"/>
      <c r="B61" s="101" t="s">
        <v>54</v>
      </c>
      <c r="C61" s="101"/>
      <c r="D61" s="101"/>
      <c r="E61" s="101"/>
      <c r="F61" s="101"/>
      <c r="G61" s="1"/>
    </row>
    <row r="62" spans="1:21" ht="15" customHeight="1">
      <c r="A62" s="48"/>
      <c r="B62" s="101" t="s">
        <v>55</v>
      </c>
      <c r="C62" s="101"/>
      <c r="D62" s="101"/>
      <c r="E62" s="101"/>
      <c r="F62" s="101"/>
    </row>
    <row r="63" spans="1:21" ht="15" customHeight="1">
      <c r="A63" s="48"/>
      <c r="B63" s="101" t="s">
        <v>56</v>
      </c>
      <c r="C63" s="101"/>
      <c r="D63" s="101"/>
      <c r="E63" s="101"/>
      <c r="F63" s="101"/>
    </row>
    <row r="64" spans="1:21" ht="15" customHeight="1">
      <c r="A64" s="48"/>
      <c r="B64" s="101" t="s">
        <v>57</v>
      </c>
      <c r="C64" s="101"/>
      <c r="D64" s="101"/>
      <c r="E64" s="101"/>
      <c r="F64" s="101"/>
    </row>
    <row r="65" spans="1:6" ht="15" customHeight="1">
      <c r="A65" s="48"/>
      <c r="B65" s="101" t="s">
        <v>49</v>
      </c>
      <c r="C65" s="101"/>
      <c r="D65" s="101"/>
      <c r="E65" s="101"/>
      <c r="F65" s="101"/>
    </row>
    <row r="66" spans="1:6" ht="15" customHeight="1">
      <c r="A66" s="48"/>
      <c r="B66" s="101" t="s">
        <v>58</v>
      </c>
      <c r="C66" s="101"/>
      <c r="D66" s="101"/>
      <c r="E66" s="101"/>
      <c r="F66" s="101"/>
    </row>
    <row r="67" spans="1:6" ht="15" customHeight="1">
      <c r="A67" s="48"/>
      <c r="B67" s="101" t="s">
        <v>59</v>
      </c>
      <c r="C67" s="101"/>
      <c r="D67" s="101"/>
      <c r="E67" s="101"/>
      <c r="F67" s="101"/>
    </row>
    <row r="68" spans="1:6" ht="15" customHeight="1">
      <c r="A68" s="48"/>
      <c r="B68" s="101" t="s">
        <v>63</v>
      </c>
      <c r="C68" s="101"/>
      <c r="D68" s="101"/>
      <c r="E68" s="101"/>
      <c r="F68" s="101"/>
    </row>
    <row r="69" spans="1:6" ht="15" customHeight="1">
      <c r="A69" s="48"/>
      <c r="B69" s="101" t="s">
        <v>62</v>
      </c>
      <c r="C69" s="101"/>
      <c r="D69" s="101"/>
      <c r="E69" s="101"/>
      <c r="F69" s="101"/>
    </row>
    <row r="70" spans="1:6" ht="28.75" customHeight="1">
      <c r="A70" s="48"/>
      <c r="B70" s="101" t="s">
        <v>66</v>
      </c>
      <c r="C70" s="101"/>
      <c r="D70" s="101"/>
      <c r="E70" s="101"/>
      <c r="F70" s="101"/>
    </row>
    <row r="71" spans="1:6" ht="15" customHeight="1">
      <c r="A71" s="48"/>
      <c r="B71" s="101" t="s">
        <v>60</v>
      </c>
      <c r="C71" s="101"/>
      <c r="D71" s="101"/>
      <c r="E71" s="101"/>
      <c r="F71" s="101"/>
    </row>
    <row r="72" spans="1:6" ht="15" customHeight="1">
      <c r="A72" s="48"/>
      <c r="B72" s="101" t="s">
        <v>61</v>
      </c>
      <c r="C72" s="101"/>
      <c r="D72" s="101"/>
      <c r="E72" s="101"/>
      <c r="F72" s="101"/>
    </row>
    <row r="73" spans="1:6" ht="14">
      <c r="A73" s="48"/>
      <c r="B73" s="101" t="s">
        <v>64</v>
      </c>
      <c r="C73" s="101"/>
      <c r="D73" s="101"/>
      <c r="E73" s="101"/>
      <c r="F73" s="101"/>
    </row>
    <row r="74" spans="1:6" ht="45" customHeight="1">
      <c r="A74" s="48"/>
      <c r="B74" s="100" t="s">
        <v>30</v>
      </c>
      <c r="C74" s="100"/>
      <c r="D74" s="100"/>
      <c r="E74" s="100"/>
      <c r="F74" s="100"/>
    </row>
    <row r="75" spans="1:6" ht="14">
      <c r="A75" s="48"/>
      <c r="B75" s="12"/>
      <c r="C75" s="12"/>
      <c r="D75" s="12"/>
      <c r="E75" s="12"/>
      <c r="F75" s="12"/>
    </row>
    <row r="76" spans="1:6" ht="14">
      <c r="A76" s="48"/>
      <c r="B76" s="99" t="s">
        <v>80</v>
      </c>
      <c r="C76" s="100"/>
      <c r="D76" s="100"/>
      <c r="E76" s="100"/>
      <c r="F76" s="100"/>
    </row>
    <row r="77" spans="1:6" ht="85.25" customHeight="1">
      <c r="A77" s="48"/>
      <c r="B77" s="99" t="s">
        <v>81</v>
      </c>
      <c r="C77" s="100"/>
      <c r="D77" s="100"/>
      <c r="E77" s="100"/>
      <c r="F77" s="100"/>
    </row>
    <row r="78" spans="1:6" ht="14">
      <c r="A78" s="48"/>
      <c r="B78" s="100" t="s">
        <v>65</v>
      </c>
      <c r="C78" s="100"/>
      <c r="D78" s="100"/>
      <c r="E78" s="100"/>
      <c r="F78" s="100"/>
    </row>
    <row r="79" spans="1:6" ht="52.75" customHeight="1">
      <c r="A79" s="48"/>
      <c r="B79" s="100" t="s">
        <v>47</v>
      </c>
      <c r="C79" s="100"/>
      <c r="D79" s="100"/>
      <c r="E79" s="100"/>
      <c r="F79" s="100"/>
    </row>
    <row r="80" spans="1:6" ht="14">
      <c r="A80" s="48"/>
      <c r="B80" s="12"/>
      <c r="C80" s="12"/>
      <c r="D80" s="12"/>
      <c r="E80" s="12"/>
      <c r="F80" s="12"/>
    </row>
    <row r="81" spans="1:9" ht="14">
      <c r="A81" s="34" t="s">
        <v>33</v>
      </c>
      <c r="B81" s="54" t="s">
        <v>18</v>
      </c>
      <c r="C81" s="1"/>
      <c r="D81" s="1"/>
      <c r="E81" s="77"/>
      <c r="F81" s="77"/>
    </row>
    <row r="82" spans="1:9" ht="12.75" customHeight="1">
      <c r="A82" s="48"/>
      <c r="B82" s="11"/>
      <c r="C82" s="55" t="s">
        <v>4</v>
      </c>
      <c r="D82" s="55" t="s">
        <v>1</v>
      </c>
      <c r="E82" s="84" t="s">
        <v>5</v>
      </c>
      <c r="F82" s="84" t="s">
        <v>6</v>
      </c>
    </row>
    <row r="83" spans="1:9" s="9" customFormat="1" ht="14">
      <c r="A83" s="56">
        <f>1</f>
        <v>1</v>
      </c>
      <c r="B83" s="97" t="s">
        <v>16</v>
      </c>
      <c r="C83" s="57" t="s">
        <v>17</v>
      </c>
      <c r="D83" s="58">
        <v>1</v>
      </c>
      <c r="E83" s="73"/>
      <c r="F83" s="85">
        <f>D83*E83</f>
        <v>0</v>
      </c>
    </row>
    <row r="84" spans="1:9" s="9" customFormat="1" ht="112">
      <c r="A84" s="56"/>
      <c r="B84" s="97" t="s">
        <v>67</v>
      </c>
      <c r="C84" s="57" t="s">
        <v>17</v>
      </c>
      <c r="D84" s="58">
        <v>1</v>
      </c>
      <c r="E84" s="73"/>
      <c r="F84" s="85">
        <f>D84*E84</f>
        <v>0</v>
      </c>
    </row>
    <row r="85" spans="1:9" s="9" customFormat="1" ht="84">
      <c r="A85" s="56">
        <f>A83+1</f>
        <v>2</v>
      </c>
      <c r="B85" s="97" t="s">
        <v>73</v>
      </c>
      <c r="C85" s="57" t="s">
        <v>17</v>
      </c>
      <c r="D85" s="58">
        <v>1</v>
      </c>
      <c r="E85" s="74"/>
      <c r="F85" s="85">
        <f>D85*E85</f>
        <v>0</v>
      </c>
    </row>
    <row r="86" spans="1:9" s="9" customFormat="1" ht="14">
      <c r="A86" s="48"/>
      <c r="B86" s="60"/>
      <c r="C86" s="36"/>
      <c r="D86" s="61"/>
      <c r="E86" s="77"/>
      <c r="F86" s="84"/>
    </row>
    <row r="87" spans="1:9" s="9" customFormat="1" ht="15" thickBot="1">
      <c r="A87" s="48"/>
      <c r="B87" s="62" t="s">
        <v>27</v>
      </c>
      <c r="C87" s="1"/>
      <c r="D87" s="1"/>
      <c r="E87" s="86"/>
      <c r="F87" s="86">
        <f>SUM(F83:F85)</f>
        <v>0</v>
      </c>
    </row>
    <row r="88" spans="1:9" s="9" customFormat="1" ht="15" thickTop="1">
      <c r="A88" s="48"/>
      <c r="B88" s="62"/>
      <c r="C88" s="1"/>
      <c r="D88" s="1"/>
      <c r="E88" s="90"/>
      <c r="F88" s="90"/>
    </row>
    <row r="89" spans="1:9">
      <c r="A89" s="67"/>
      <c r="B89" s="68"/>
      <c r="C89" s="70"/>
      <c r="D89" s="70"/>
      <c r="E89" s="91"/>
      <c r="F89" s="91"/>
      <c r="G89" s="1"/>
      <c r="I89" s="1"/>
    </row>
    <row r="90" spans="1:9" ht="14">
      <c r="A90" s="34" t="s">
        <v>28</v>
      </c>
      <c r="B90" s="54" t="s">
        <v>41</v>
      </c>
      <c r="C90" s="63"/>
      <c r="D90" s="63"/>
      <c r="E90" s="87"/>
      <c r="F90" s="87"/>
      <c r="G90" s="1"/>
      <c r="I90" s="1"/>
    </row>
    <row r="91" spans="1:9">
      <c r="A91" s="67"/>
      <c r="B91" s="68"/>
      <c r="C91" s="70"/>
      <c r="D91" s="70"/>
      <c r="E91" s="91"/>
      <c r="F91" s="91"/>
      <c r="G91" s="1"/>
      <c r="I91" s="1"/>
    </row>
    <row r="92" spans="1:9" ht="12.75" customHeight="1">
      <c r="A92" s="64"/>
      <c r="B92" s="71"/>
      <c r="C92" s="59" t="s">
        <v>4</v>
      </c>
      <c r="D92" s="59" t="s">
        <v>1</v>
      </c>
      <c r="E92" s="88" t="s">
        <v>5</v>
      </c>
      <c r="F92" s="88" t="s">
        <v>6</v>
      </c>
    </row>
    <row r="93" spans="1:9" ht="140">
      <c r="A93" s="56">
        <v>1</v>
      </c>
      <c r="B93" s="96" t="s">
        <v>74</v>
      </c>
      <c r="C93" s="65" t="s">
        <v>39</v>
      </c>
      <c r="D93" s="66">
        <v>620</v>
      </c>
      <c r="E93" s="72"/>
      <c r="F93" s="89">
        <f t="shared" ref="F93:F94" si="0">D93*E93</f>
        <v>0</v>
      </c>
    </row>
    <row r="94" spans="1:9" ht="84">
      <c r="A94" s="56">
        <v>2</v>
      </c>
      <c r="B94" s="96" t="s">
        <v>43</v>
      </c>
      <c r="C94" s="65" t="s">
        <v>45</v>
      </c>
      <c r="D94" s="66">
        <v>1</v>
      </c>
      <c r="E94" s="72"/>
      <c r="F94" s="89">
        <f t="shared" si="0"/>
        <v>0</v>
      </c>
    </row>
    <row r="95" spans="1:9" ht="56">
      <c r="A95" s="56">
        <v>3</v>
      </c>
      <c r="B95" s="96" t="s">
        <v>44</v>
      </c>
      <c r="C95" s="65" t="s">
        <v>45</v>
      </c>
      <c r="D95" s="66">
        <v>1</v>
      </c>
      <c r="E95" s="72"/>
      <c r="F95" s="89">
        <f t="shared" ref="F95" si="1">D95*E95</f>
        <v>0</v>
      </c>
    </row>
    <row r="96" spans="1:9">
      <c r="A96" s="68"/>
      <c r="B96" s="1"/>
      <c r="C96" s="1"/>
      <c r="D96" s="1"/>
      <c r="E96" s="77"/>
      <c r="F96" s="91"/>
    </row>
    <row r="97" spans="1:9" ht="14" thickBot="1">
      <c r="A97" s="67"/>
      <c r="B97" s="98" t="s">
        <v>42</v>
      </c>
      <c r="C97" s="1"/>
      <c r="D97" s="1"/>
      <c r="E97" s="86"/>
      <c r="F97" s="86">
        <f>SUM(F95:F95)</f>
        <v>0</v>
      </c>
    </row>
    <row r="98" spans="1:9" ht="14" thickTop="1">
      <c r="A98" s="67"/>
      <c r="B98" s="98"/>
      <c r="C98" s="1"/>
      <c r="D98" s="1"/>
      <c r="E98" s="90"/>
      <c r="F98" s="90"/>
    </row>
    <row r="99" spans="1:9">
      <c r="A99" s="67"/>
      <c r="B99" s="68"/>
      <c r="C99" s="70"/>
      <c r="D99" s="70"/>
      <c r="E99" s="91"/>
      <c r="F99" s="91"/>
      <c r="G99" s="1"/>
      <c r="I99" s="1"/>
    </row>
    <row r="100" spans="1:9" s="10" customFormat="1" ht="14">
      <c r="A100" s="34" t="s">
        <v>25</v>
      </c>
      <c r="B100" s="54" t="s">
        <v>23</v>
      </c>
      <c r="C100" s="63"/>
      <c r="D100" s="3"/>
      <c r="E100" s="3"/>
      <c r="F100" s="87"/>
    </row>
    <row r="101" spans="1:9">
      <c r="A101" s="67"/>
      <c r="B101" s="68"/>
      <c r="C101" s="70"/>
      <c r="D101" s="70"/>
      <c r="E101" s="91"/>
      <c r="F101" s="91"/>
      <c r="G101" s="1"/>
      <c r="I101" s="1"/>
    </row>
    <row r="102" spans="1:9" ht="15.75" customHeight="1">
      <c r="A102" s="64"/>
      <c r="B102" s="71"/>
      <c r="C102" s="59" t="s">
        <v>4</v>
      </c>
      <c r="D102" s="59" t="s">
        <v>1</v>
      </c>
      <c r="E102" s="88" t="s">
        <v>5</v>
      </c>
      <c r="F102" s="88" t="s">
        <v>6</v>
      </c>
      <c r="G102" s="1"/>
      <c r="I102" s="1"/>
    </row>
    <row r="103" spans="1:9" ht="98">
      <c r="A103" s="56">
        <v>1</v>
      </c>
      <c r="B103" s="69" t="s">
        <v>75</v>
      </c>
      <c r="C103" s="65" t="s">
        <v>40</v>
      </c>
      <c r="D103" s="66">
        <f>(0.1*$D$93/0.2)*0.05*0.04</f>
        <v>0.62</v>
      </c>
      <c r="E103" s="72"/>
      <c r="F103" s="89">
        <f>D103*E103</f>
        <v>0</v>
      </c>
      <c r="G103" s="1"/>
      <c r="I103" s="1"/>
    </row>
    <row r="104" spans="1:9" ht="98">
      <c r="A104" s="56">
        <v>2</v>
      </c>
      <c r="B104" s="95" t="s">
        <v>76</v>
      </c>
      <c r="C104" s="65" t="s">
        <v>40</v>
      </c>
      <c r="D104" s="66">
        <f>(0.1*$D$93/0.9)*0.14*0.16</f>
        <v>1.5431111111111113</v>
      </c>
      <c r="E104" s="72"/>
      <c r="F104" s="89">
        <f>D104*E104</f>
        <v>0</v>
      </c>
      <c r="G104" s="1"/>
      <c r="I104" s="1"/>
    </row>
    <row r="105" spans="1:9">
      <c r="A105" s="67"/>
      <c r="B105" s="68"/>
      <c r="C105" s="70"/>
      <c r="D105" s="70"/>
      <c r="E105" s="91"/>
      <c r="F105" s="91"/>
      <c r="G105" s="1"/>
      <c r="I105" s="1"/>
    </row>
    <row r="106" spans="1:9" ht="15" thickBot="1">
      <c r="A106" s="67"/>
      <c r="B106" s="62" t="s">
        <v>24</v>
      </c>
      <c r="C106" s="1"/>
      <c r="D106" s="1"/>
      <c r="E106" s="86"/>
      <c r="F106" s="86">
        <f>SUM(F103:F104)</f>
        <v>0</v>
      </c>
      <c r="G106" s="1"/>
      <c r="I106" s="1"/>
    </row>
    <row r="107" spans="1:9" ht="14" thickTop="1">
      <c r="A107" s="67"/>
      <c r="B107" s="62"/>
      <c r="C107" s="1"/>
      <c r="D107" s="1"/>
      <c r="E107" s="90"/>
      <c r="F107" s="90"/>
      <c r="G107" s="1"/>
      <c r="I107" s="1"/>
    </row>
    <row r="108" spans="1:9">
      <c r="A108" s="67"/>
      <c r="B108" s="62"/>
      <c r="C108" s="1"/>
      <c r="D108" s="1"/>
      <c r="E108" s="90"/>
      <c r="F108" s="90"/>
      <c r="G108" s="1"/>
      <c r="I108" s="1"/>
    </row>
    <row r="109" spans="1:9" ht="14">
      <c r="A109" s="34" t="s">
        <v>26</v>
      </c>
      <c r="B109" s="54" t="s">
        <v>37</v>
      </c>
      <c r="C109" s="63"/>
      <c r="D109" s="63"/>
      <c r="E109" s="87"/>
      <c r="F109" s="87"/>
      <c r="G109" s="1"/>
      <c r="I109" s="1"/>
    </row>
    <row r="110" spans="1:9">
      <c r="A110" s="67"/>
      <c r="B110" s="68"/>
      <c r="C110" s="70"/>
      <c r="D110" s="70"/>
      <c r="E110" s="91"/>
      <c r="F110" s="91"/>
      <c r="G110" s="1"/>
      <c r="I110" s="1"/>
    </row>
    <row r="111" spans="1:9" ht="12.75" customHeight="1">
      <c r="A111" s="64"/>
      <c r="B111" s="71"/>
      <c r="C111" s="59" t="s">
        <v>4</v>
      </c>
      <c r="D111" s="59" t="s">
        <v>1</v>
      </c>
      <c r="E111" s="88" t="s">
        <v>5</v>
      </c>
      <c r="F111" s="88" t="s">
        <v>6</v>
      </c>
    </row>
    <row r="112" spans="1:9" ht="154">
      <c r="A112" s="56">
        <v>1</v>
      </c>
      <c r="B112" s="69" t="s">
        <v>77</v>
      </c>
      <c r="C112" s="65" t="s">
        <v>39</v>
      </c>
      <c r="D112" s="66">
        <f>D93</f>
        <v>620</v>
      </c>
      <c r="E112" s="72"/>
      <c r="F112" s="89">
        <f t="shared" ref="F112:F116" si="2">D112*E112</f>
        <v>0</v>
      </c>
    </row>
    <row r="113" spans="1:9" ht="112">
      <c r="A113" s="56">
        <f>A112+1</f>
        <v>2</v>
      </c>
      <c r="B113" s="96" t="s">
        <v>46</v>
      </c>
      <c r="C113" s="65" t="s">
        <v>32</v>
      </c>
      <c r="D113" s="66">
        <f>ROUNDUP(7.9+0.99+20.85+2.34+2*10.3+10.6+8.33+2*7.64+2*7.69,0)</f>
        <v>103</v>
      </c>
      <c r="E113" s="72"/>
      <c r="F113" s="89">
        <f t="shared" si="2"/>
        <v>0</v>
      </c>
    </row>
    <row r="114" spans="1:9" ht="126">
      <c r="A114" s="56">
        <f t="shared" ref="A114:A116" si="3">A113+1</f>
        <v>3</v>
      </c>
      <c r="B114" s="96" t="s">
        <v>78</v>
      </c>
      <c r="C114" s="65" t="s">
        <v>39</v>
      </c>
      <c r="D114" s="66">
        <f>D93*0.8</f>
        <v>496</v>
      </c>
      <c r="E114" s="72"/>
      <c r="F114" s="89">
        <f t="shared" si="2"/>
        <v>0</v>
      </c>
    </row>
    <row r="115" spans="1:9" ht="140">
      <c r="A115" s="56">
        <f>A114+1</f>
        <v>4</v>
      </c>
      <c r="B115" s="96" t="s">
        <v>68</v>
      </c>
      <c r="C115" s="65" t="s">
        <v>32</v>
      </c>
      <c r="D115" s="66">
        <f>21.19+13.06+5.4+18.97+11.88+34.53</f>
        <v>105.03</v>
      </c>
      <c r="E115" s="72"/>
      <c r="F115" s="89">
        <f t="shared" si="2"/>
        <v>0</v>
      </c>
    </row>
    <row r="116" spans="1:9" ht="112">
      <c r="A116" s="56">
        <f t="shared" si="3"/>
        <v>5</v>
      </c>
      <c r="B116" s="96" t="s">
        <v>79</v>
      </c>
      <c r="C116" s="65" t="s">
        <v>32</v>
      </c>
      <c r="D116" s="66">
        <v>45</v>
      </c>
      <c r="E116" s="72"/>
      <c r="F116" s="89">
        <f t="shared" si="2"/>
        <v>0</v>
      </c>
    </row>
    <row r="117" spans="1:9" ht="140">
      <c r="A117" s="56">
        <f>A116+1</f>
        <v>6</v>
      </c>
      <c r="B117" s="96" t="s">
        <v>69</v>
      </c>
      <c r="C117" s="65" t="s">
        <v>45</v>
      </c>
      <c r="D117" s="66">
        <v>1</v>
      </c>
      <c r="E117" s="72"/>
      <c r="F117" s="89">
        <f>D117*E117</f>
        <v>0</v>
      </c>
    </row>
    <row r="118" spans="1:9">
      <c r="A118" s="67"/>
      <c r="B118" s="68"/>
      <c r="C118" s="70"/>
      <c r="D118" s="70"/>
      <c r="E118" s="91"/>
      <c r="F118" s="91"/>
    </row>
    <row r="119" spans="1:9" ht="15" thickBot="1">
      <c r="A119" s="67"/>
      <c r="B119" s="62" t="s">
        <v>38</v>
      </c>
      <c r="C119" s="1"/>
      <c r="D119" s="1"/>
      <c r="E119" s="86"/>
      <c r="F119" s="86">
        <f>SUM(F112:F117)</f>
        <v>0</v>
      </c>
    </row>
    <row r="120" spans="1:9" ht="14" thickTop="1">
      <c r="B120" s="17"/>
      <c r="C120" s="17"/>
      <c r="D120" s="18"/>
      <c r="G120" s="19"/>
      <c r="I120" s="19"/>
    </row>
    <row r="121" spans="1:9">
      <c r="B121" s="17"/>
      <c r="C121" s="17"/>
      <c r="D121" s="18"/>
    </row>
    <row r="122" spans="1:9">
      <c r="B122" s="17"/>
      <c r="C122" s="17"/>
      <c r="D122" s="18"/>
    </row>
    <row r="123" spans="1:9">
      <c r="A123" s="1"/>
      <c r="B123" s="17"/>
      <c r="C123" s="17"/>
      <c r="D123" s="18"/>
      <c r="E123" s="1"/>
      <c r="F123" s="1"/>
      <c r="G123" s="1"/>
      <c r="I123" s="1"/>
    </row>
    <row r="124" spans="1:9">
      <c r="A124" s="1"/>
      <c r="B124" s="17"/>
      <c r="C124" s="17"/>
      <c r="D124" s="18"/>
      <c r="E124" s="1"/>
      <c r="F124" s="1"/>
      <c r="G124" s="1"/>
      <c r="I124" s="1"/>
    </row>
  </sheetData>
  <sheetProtection selectLockedCells="1"/>
  <mergeCells count="35">
    <mergeCell ref="B52:F52"/>
    <mergeCell ref="B53:F53"/>
    <mergeCell ref="B54:F54"/>
    <mergeCell ref="C11:F11"/>
    <mergeCell ref="C3:F4"/>
    <mergeCell ref="C5:F5"/>
    <mergeCell ref="C8:F8"/>
    <mergeCell ref="C12:F12"/>
    <mergeCell ref="C6:F6"/>
    <mergeCell ref="B17:F17"/>
    <mergeCell ref="B50:F50"/>
    <mergeCell ref="B51:F51"/>
    <mergeCell ref="B77:F77"/>
    <mergeCell ref="B79:F79"/>
    <mergeCell ref="B78:F78"/>
    <mergeCell ref="B56:F56"/>
    <mergeCell ref="B57:F57"/>
    <mergeCell ref="B58:F58"/>
    <mergeCell ref="B59:F59"/>
    <mergeCell ref="B60:F60"/>
    <mergeCell ref="B61:F61"/>
    <mergeCell ref="B62:F62"/>
    <mergeCell ref="B76:F76"/>
    <mergeCell ref="B63:F63"/>
    <mergeCell ref="B64:F64"/>
    <mergeCell ref="B65:F65"/>
    <mergeCell ref="B66:F66"/>
    <mergeCell ref="B67:F67"/>
    <mergeCell ref="B68:F68"/>
    <mergeCell ref="B73:F73"/>
    <mergeCell ref="B69:F69"/>
    <mergeCell ref="B71:F71"/>
    <mergeCell ref="B72:F72"/>
    <mergeCell ref="B70:F70"/>
    <mergeCell ref="B74:F74"/>
  </mergeCells>
  <phoneticPr fontId="0" type="noConversion"/>
  <pageMargins left="0.98425196850393704" right="0.39370078740157483" top="0.78740157480314965" bottom="0.6692913385826772" header="0.19685039370078741" footer="0.19685039370078741"/>
  <pageSetup paperSize="9" fitToWidth="0" fitToHeight="0" orientation="portrait" blackAndWhite="1" useFirstPageNumber="1" horizontalDpi="200" verticalDpi="200" r:id="rId1"/>
  <headerFooter alignWithMargins="0">
    <oddFooter>&amp;C&amp;P/&amp;N&amp;R&amp;8Datoteka:
&amp;F</oddFooter>
  </headerFooter>
  <rowBreaks count="3" manualBreakCount="3">
    <brk id="48" max="16383" man="1"/>
    <brk id="79" max="16383" man="1"/>
    <brk id="99"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popis 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Uporabnik</dc:creator>
  <cp:lastModifiedBy>EPC</cp:lastModifiedBy>
  <cp:lastPrinted>2026-07-17T15:09:23Z</cp:lastPrinted>
  <dcterms:created xsi:type="dcterms:W3CDTF">2000-11-10T20:07:57Z</dcterms:created>
  <dcterms:modified xsi:type="dcterms:W3CDTF">2026-08-10T11:07:00Z</dcterms:modified>
</cp:coreProperties>
</file>